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EFEITURA MUNICIPAL DE IMBÉ DE MINAS\Pavimentação Asfáltica Av. Padre Celestino Cicarine\"/>
    </mc:Choice>
  </mc:AlternateContent>
  <xr:revisionPtr revIDLastSave="0" documentId="13_ncr:1_{B3755DDA-96B0-4988-B648-ED799A1C1892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Planilha Orçamentária" sheetId="7" r:id="rId1"/>
    <sheet name="Cronograma" sheetId="8" r:id="rId2"/>
  </sheets>
  <definedNames>
    <definedName name="_xlnm.Print_Area" localSheetId="1">Cronograma!$A$1:$K$22</definedName>
    <definedName name="_xlnm.Print_Area" localSheetId="0">'Planilha Orçamentária'!$A$1:$H$38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8" l="1"/>
  <c r="J11" i="8" s="1"/>
  <c r="K11" i="8"/>
  <c r="G11" i="8"/>
  <c r="G16" i="7"/>
  <c r="H16" i="7" s="1"/>
  <c r="H17" i="7" s="1"/>
  <c r="H11" i="8" l="1"/>
  <c r="I11" i="8"/>
  <c r="F11" i="8"/>
  <c r="F9" i="8"/>
  <c r="G26" i="7"/>
  <c r="H26" i="7" s="1"/>
  <c r="G24" i="7"/>
  <c r="H24" i="7" s="1"/>
  <c r="G25" i="7"/>
  <c r="H25" i="7" s="1"/>
  <c r="G23" i="7"/>
  <c r="H23" i="7" s="1"/>
  <c r="G22" i="7"/>
  <c r="H22" i="7" s="1"/>
  <c r="G21" i="7"/>
  <c r="H21" i="7" s="1"/>
  <c r="G20" i="7"/>
  <c r="H20" i="7" s="1"/>
  <c r="G19" i="7"/>
  <c r="H19" i="7" s="1"/>
  <c r="G13" i="7"/>
  <c r="H13" i="7" s="1"/>
  <c r="H14" i="7" s="1"/>
  <c r="E9" i="8" s="1"/>
  <c r="H28" i="7" l="1"/>
  <c r="H29" i="7" l="1"/>
  <c r="F5" i="8" s="1"/>
  <c r="E13" i="8"/>
  <c r="J13" i="8" l="1"/>
  <c r="J15" i="8" s="1"/>
  <c r="H13" i="8"/>
  <c r="H15" i="8" s="1"/>
  <c r="G13" i="8"/>
  <c r="G15" i="8" s="1"/>
  <c r="K13" i="8"/>
  <c r="K15" i="8" s="1"/>
  <c r="K14" i="8" s="1"/>
  <c r="F13" i="8"/>
  <c r="F15" i="8" s="1"/>
  <c r="I13" i="8"/>
  <c r="I15" i="8" s="1"/>
  <c r="E15" i="8"/>
  <c r="E10" i="8" l="1"/>
  <c r="E8" i="8"/>
  <c r="E12" i="8"/>
  <c r="H14" i="8"/>
  <c r="G14" i="8"/>
  <c r="I14" i="8"/>
  <c r="F14" i="8"/>
  <c r="J14" i="8"/>
  <c r="E14" i="8" l="1"/>
</calcChain>
</file>

<file path=xl/sharedStrings.xml><?xml version="1.0" encoding="utf-8"?>
<sst xmlns="http://schemas.openxmlformats.org/spreadsheetml/2006/main" count="133" uniqueCount="105">
  <si>
    <t>ITEM</t>
  </si>
  <si>
    <t>DESCRIÇÃO</t>
  </si>
  <si>
    <t>QUANTIDADE</t>
  </si>
  <si>
    <t>UNIDADE</t>
  </si>
  <si>
    <t>PLANILHA ORÇAMENTÁRIA DE CUSTOS</t>
  </si>
  <si>
    <t>CÓDIGO</t>
  </si>
  <si>
    <t>DIRETA</t>
  </si>
  <si>
    <t>INDIRETA</t>
  </si>
  <si>
    <t>CREA</t>
  </si>
  <si>
    <t xml:space="preserve">FORMA DE EXECUÇÃO: </t>
  </si>
  <si>
    <t>1.1</t>
  </si>
  <si>
    <t>IIO-001</t>
  </si>
  <si>
    <t>INSTALAÇÕES INICIAIS DA OBRA</t>
  </si>
  <si>
    <t>UN</t>
  </si>
  <si>
    <t>OBR-001</t>
  </si>
  <si>
    <t>2.1</t>
  </si>
  <si>
    <t>OBR-VIA-145</t>
  </si>
  <si>
    <t>OBR-VIA-435</t>
  </si>
  <si>
    <t>OBR-VIA-165</t>
  </si>
  <si>
    <t>TOTAL GERAL DA OBRA</t>
  </si>
  <si>
    <t>M³</t>
  </si>
  <si>
    <t>OBR-VIA-140</t>
  </si>
  <si>
    <t>M²</t>
  </si>
  <si>
    <t>M³xKm</t>
  </si>
  <si>
    <t>Ton. X Km</t>
  </si>
  <si>
    <t>SUB TOTAL 01</t>
  </si>
  <si>
    <t>SUB TOTAL 02</t>
  </si>
  <si>
    <t>OBR-VIA-160</t>
  </si>
  <si>
    <t>Prefeito Municipal</t>
  </si>
  <si>
    <r>
      <t xml:space="preserve">FOLHA Nº: </t>
    </r>
    <r>
      <rPr>
        <b/>
        <sz val="10"/>
        <color indexed="10"/>
        <rFont val="Arial"/>
        <family val="2"/>
      </rPr>
      <t>01/01</t>
    </r>
  </si>
  <si>
    <r>
      <t xml:space="preserve">(  </t>
    </r>
    <r>
      <rPr>
        <b/>
        <sz val="10"/>
        <color indexed="10"/>
        <rFont val="Arial"/>
        <family val="2"/>
      </rPr>
      <t xml:space="preserve">x </t>
    </r>
    <r>
      <rPr>
        <b/>
        <sz val="10"/>
        <rFont val="Arial"/>
        <family val="2"/>
      </rPr>
      <t xml:space="preserve"> )</t>
    </r>
  </si>
  <si>
    <t xml:space="preserve"> Engenheiro Civil Responsável Técnico Pela Elaboração Da Planilha</t>
  </si>
  <si>
    <t>201.358 / D - MG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</si>
  <si>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</si>
  <si>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IIO-PLA-005</t>
  </si>
  <si>
    <t>PREÇO UNITÁRIO
COM BDI</t>
  </si>
  <si>
    <t>PREÇO UNITÁRIO
SEM BDI</t>
  </si>
  <si>
    <t>BDI</t>
  </si>
  <si>
    <t>PREÇO
TOTAL</t>
  </si>
  <si>
    <t>IMPRIMAÇÃO (EXECUÇÃO E FORNECIMENTO DO MATERIAL BETUMINOSO, EXCLUSIVE TRANSPORTE DO MATERIAL BETUMINOSO)</t>
  </si>
  <si>
    <t>PINTURA DE LIGAÇÃO (EXECUÇÃO E FORNECIMENTO DO MATERIAL BETUMINOSO, EXCLUSIVE TRANSPORTE DO MATERIAL BETUMINOSO)</t>
  </si>
  <si>
    <t>TRANSPORTE DE MATERIAL DE QUALQUER NATUREZA. DISTÂNCIA MÉDIA DE TRANSPORTE &gt;= 50,10 KM</t>
  </si>
  <si>
    <t>SUB-BASE, SEM MISTURA, COMPACTADO NA ENERGIA DO PROCTOR MODIFICADO (EXECUÇÃO, INCLUINDO ESCAVAÇÃO, CARGA, DESCARGA, ESPALHAMENTO, UMIDECIMENTO E COMPACTAÇÃO DO MATERIAL; EXCLUI AQUISIÇÃO E TRANSPORTE DO MATERIAL)</t>
  </si>
  <si>
    <t>CPF</t>
  </si>
  <si>
    <t>BASE DE SOLO, SEM MISTURA, COMPACTADA NA ENERGIA DO PROCTOR INTERMEDIÁRIO (EXECUÇÃO, NCLUINDO ESCAVAÇÃO, CARGA, DESCARGA, ESPALHAMENTO, UMIDECIMENTO E COMPACTAÇÃO DO MATERIAL; EXCLUI AQUISIÇÃO E TRANSPORTE DO MATERIAL)</t>
  </si>
  <si>
    <t>OBRAS VIÁRIAS (PAVIMENTAÇÃO DE RUAS)</t>
  </si>
  <si>
    <t>EXECUÇÃO E APLICAÇÃO DE CONCRETO BETUMINOSO USINADO A QUENTE (CBUQ), MASSA COMERCIAL, INCLUINDO FORNECIMENTO E TRANSPORTE DOS AGREGADOS E MATERIAL BETUMINOSO, EXCLUSIVE TRANSPORTE DA MASSA ASFÁLTICA ATÉ A PISTA</t>
  </si>
  <si>
    <t>ED-7623</t>
  </si>
  <si>
    <t>RO-14038</t>
  </si>
  <si>
    <t>TRANSPORTE DE CONCRETO BETUMINOSO USINADO A QUENTE DISTÂNCIA MÉDIA DE TRANSPORTE &gt;=50,10KM (VOLUME COMPACTADO)</t>
  </si>
  <si>
    <t>A CARGO DA PREFEITURA</t>
  </si>
  <si>
    <r>
      <t xml:space="preserve">(  </t>
    </r>
    <r>
      <rPr>
        <b/>
        <sz val="10"/>
        <color indexed="10"/>
        <rFont val="Arial"/>
        <family val="2"/>
      </rPr>
      <t xml:space="preserve"> </t>
    </r>
    <r>
      <rPr>
        <b/>
        <sz val="10"/>
        <rFont val="Arial"/>
        <family val="2"/>
      </rPr>
      <t xml:space="preserve"> )</t>
    </r>
  </si>
  <si>
    <t>ISS</t>
  </si>
  <si>
    <t>----------</t>
  </si>
  <si>
    <t>AQUISIÇÃO DE MATERIAL EM JAZIDA PARA BASE E SUB-BASE</t>
  </si>
  <si>
    <t>RO-41337</t>
  </si>
  <si>
    <t>TRANSPORTEDEMATERIALDEJAZIDAPARACONSERVAÇÃO.DISTÂNCIA MÉDIA DE TRANSPORTE &lt;= 10,00 KM</t>
  </si>
  <si>
    <r>
      <t xml:space="preserve">PREFEITURA: </t>
    </r>
    <r>
      <rPr>
        <b/>
        <sz val="10"/>
        <color indexed="10"/>
        <rFont val="Arial"/>
        <family val="2"/>
      </rPr>
      <t>Prefeitura Municipal De Imbé De Minas - MG</t>
    </r>
  </si>
  <si>
    <r>
      <t xml:space="preserve">REGIÃO/MÊS DE REFERÊNCIA: </t>
    </r>
    <r>
      <rPr>
        <b/>
        <sz val="10"/>
        <color indexed="10"/>
        <rFont val="Arial"/>
        <family val="2"/>
      </rPr>
      <t>Região Leste - Com Desoneração / Outubro - 2021</t>
    </r>
  </si>
  <si>
    <r>
      <rPr>
        <b/>
        <sz val="20"/>
        <rFont val="Arial"/>
        <family val="2"/>
      </rPr>
      <t>PREFEITURA MUNICIPAL DE IMBÉ DE MINAS</t>
    </r>
    <r>
      <rPr>
        <b/>
        <sz val="18"/>
        <rFont val="Arial"/>
        <family val="2"/>
      </rPr>
      <t xml:space="preserve">
</t>
    </r>
    <r>
      <rPr>
        <b/>
        <sz val="12"/>
        <rFont val="Arial"/>
        <family val="2"/>
      </rPr>
      <t>ESTADO DE MINAS GERAIS</t>
    </r>
    <r>
      <rPr>
        <b/>
        <sz val="18"/>
        <rFont val="Arial"/>
        <family val="2"/>
      </rPr>
      <t xml:space="preserve">
</t>
    </r>
    <r>
      <rPr>
        <b/>
        <sz val="16"/>
        <rFont val="Arial"/>
        <family val="2"/>
      </rPr>
      <t xml:space="preserve">CNPJ - 01.613.233/0001-22
</t>
    </r>
    <r>
      <rPr>
        <b/>
        <sz val="12"/>
        <rFont val="Arial"/>
        <family val="2"/>
      </rPr>
      <t>PRAÇA SANTANA, N° 18 - CENTRO, CEP: 35.323-000 - FONE: (33) 3325-1465</t>
    </r>
  </si>
  <si>
    <t>JOÃO BATISTA DA CRUZ</t>
  </si>
  <si>
    <t>LUCAS DA FONSECA FURTADO</t>
  </si>
  <si>
    <r>
      <t xml:space="preserve">OBRA: </t>
    </r>
    <r>
      <rPr>
        <b/>
        <sz val="10"/>
        <color indexed="10"/>
        <rFont val="Arial"/>
        <family val="2"/>
      </rPr>
      <t>Pavimentação Asfáltica Da Avenida Padre Celestino Cicarine</t>
    </r>
  </si>
  <si>
    <t>DRE-001</t>
  </si>
  <si>
    <t>DRENAGEM SUPERFICIAL</t>
  </si>
  <si>
    <t>M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</si>
  <si>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</si>
  <si>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</si>
  <si>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</si>
  <si>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</si>
  <si>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</si>
  <si>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</si>
  <si>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</si>
  <si>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</si>
  <si>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</si>
  <si>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SUB TOTAL 03</t>
  </si>
  <si>
    <t>SARJETA DE CONCRETO URBANO (SCU), TIPO 3, COM FCK 15 MPA, LARGURA DE 50CM COM INCLINAÇÃO DE 25%, ESP. 7CM, PADRÃO DER-MG, EXCLUSIVE MEIO-FIO, INCLUSIVE ESCAVAÇÃO, APILAOMENTO E TRANSPORTE COM RETIRADA DO MATERIAL ESCAVADO (EM CAÇAMBA)</t>
  </si>
  <si>
    <t>ED-14764</t>
  </si>
  <si>
    <t>CRONOGRAMA FÍSICO-FINANCEIRO</t>
  </si>
  <si>
    <t>ETAPAS/DESCRIÇÃO</t>
  </si>
  <si>
    <t>FÍSICO/ FINANCEIRO</t>
  </si>
  <si>
    <t>TOTAL  ETAPAS</t>
  </si>
  <si>
    <t>Físico %</t>
  </si>
  <si>
    <t>Financeiro</t>
  </si>
  <si>
    <t>DRENAGEM  SUPERFICIAL</t>
  </si>
  <si>
    <t>OBRAS VIÁRIAS</t>
  </si>
  <si>
    <t>TOTAL</t>
  </si>
  <si>
    <t>Observações:</t>
  </si>
  <si>
    <t xml:space="preserve">                    </t>
  </si>
  <si>
    <t xml:space="preserve">VALOR DA OBRA: </t>
  </si>
  <si>
    <r>
      <t xml:space="preserve">PREFEITURA:     </t>
    </r>
    <r>
      <rPr>
        <b/>
        <sz val="10"/>
        <color rgb="FFFF0000"/>
        <rFont val="Arial"/>
        <family val="2"/>
      </rPr>
      <t>Prefeitura Municipal De Imbé De Minas - MG</t>
    </r>
  </si>
  <si>
    <r>
      <t xml:space="preserve">OBRA:      </t>
    </r>
    <r>
      <rPr>
        <b/>
        <sz val="10"/>
        <color rgb="FFFF0000"/>
        <rFont val="Arial"/>
        <family val="2"/>
      </rPr>
      <t>Pavimentação Asfáltica Da Avenida Padre Celestino Cicarine</t>
    </r>
  </si>
  <si>
    <r>
      <t xml:space="preserve">DATA:          </t>
    </r>
    <r>
      <rPr>
        <b/>
        <sz val="10"/>
        <color rgb="FFFF0000"/>
        <rFont val="Arial"/>
        <family val="2"/>
      </rPr>
      <t xml:space="preserve">  15/03/2022</t>
    </r>
  </si>
  <si>
    <r>
      <t xml:space="preserve">DATA: </t>
    </r>
    <r>
      <rPr>
        <b/>
        <sz val="10"/>
        <color rgb="FFFF0000"/>
        <rFont val="Arial"/>
        <family val="2"/>
      </rPr>
      <t>15/03/2022</t>
    </r>
  </si>
  <si>
    <t>982.056.416-68</t>
  </si>
  <si>
    <t>1° QUINZENA</t>
  </si>
  <si>
    <t>2° QUINZENA</t>
  </si>
  <si>
    <t>3° QUINZENA</t>
  </si>
  <si>
    <t>4° QUINZENA</t>
  </si>
  <si>
    <t>5° QUINZENA</t>
  </si>
  <si>
    <t>6° QUINZENA</t>
  </si>
  <si>
    <r>
      <t xml:space="preserve">PRAZO DE EXECUÇÃO: </t>
    </r>
    <r>
      <rPr>
        <b/>
        <sz val="10"/>
        <color indexed="10"/>
        <rFont val="Arial"/>
        <family val="2"/>
      </rPr>
      <t xml:space="preserve"> 03 (três) Meses</t>
    </r>
  </si>
  <si>
    <r>
      <t xml:space="preserve">PRAZO DA OBRA:      </t>
    </r>
    <r>
      <rPr>
        <b/>
        <sz val="10"/>
        <color rgb="FFFF0000"/>
        <rFont val="Arial"/>
        <family val="2"/>
      </rPr>
      <t xml:space="preserve"> 03 (três) Meses</t>
    </r>
  </si>
  <si>
    <r>
      <t xml:space="preserve">LOCAL:     </t>
    </r>
    <r>
      <rPr>
        <b/>
        <sz val="10"/>
        <color rgb="FFFF0000"/>
        <rFont val="Arial"/>
        <family val="2"/>
      </rPr>
      <t>Avenida Padre Celestino Cicarine, Centro - CEP 35.323-000</t>
    </r>
  </si>
  <si>
    <r>
      <t xml:space="preserve">LOCAL: </t>
    </r>
    <r>
      <rPr>
        <b/>
        <sz val="10"/>
        <color indexed="10"/>
        <rFont val="Arial"/>
        <family val="2"/>
      </rPr>
      <t>Av. Padre Celestino Cicarine, Centro - CEP 35.323-000 - Imbé De Minas - MG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</si>
</sst>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#,##0.000"/>
    <numFmt numFmtId="167" formatCode="&quot;R$&quot;\ #,##0.00"/>
    <numFmt numFmtId="168" formatCode="&quot;R$ &quot;#,##0.0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10"/>
      <color rgb="FFFF000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sz val="8"/>
      <color indexed="8"/>
      <name val="Arial"/>
      <family val="2"/>
    </font>
    <font>
      <b/>
      <sz val="9"/>
      <color indexed="12"/>
      <name val="Arial"/>
      <family val="2"/>
    </font>
    <font>
      <sz val="9"/>
      <color indexed="8"/>
      <name val="Arial"/>
      <family val="2"/>
    </font>
    <font>
      <sz val="9"/>
      <color indexed="12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01">
    <xf numFmtId="0" fontId="0" fillId="0" borderId="0" xfId="0"/>
    <xf numFmtId="0" fontId="0" fillId="0" borderId="0" xfId="0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2" fontId="2" fillId="0" borderId="9" xfId="3" applyNumberFormat="1" applyFont="1" applyFill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/>
    <xf numFmtId="4" fontId="3" fillId="0" borderId="14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67" fontId="2" fillId="0" borderId="9" xfId="0" applyNumberFormat="1" applyFont="1" applyBorder="1" applyAlignment="1">
      <alignment horizontal="center" vertical="center" wrapText="1"/>
    </xf>
    <xf numFmtId="167" fontId="6" fillId="0" borderId="10" xfId="0" applyNumberFormat="1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2" fontId="2" fillId="0" borderId="12" xfId="3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167" fontId="2" fillId="0" borderId="9" xfId="0" applyNumberFormat="1" applyFont="1" applyFill="1" applyBorder="1" applyAlignment="1">
      <alignment horizontal="center" vertical="center" wrapText="1"/>
    </xf>
    <xf numFmtId="167" fontId="2" fillId="0" borderId="10" xfId="1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right" vertical="center" wrapText="1"/>
    </xf>
    <xf numFmtId="2" fontId="2" fillId="0" borderId="9" xfId="3" applyNumberFormat="1" applyFont="1" applyFill="1" applyBorder="1" applyAlignment="1">
      <alignment horizontal="right" vertical="center" wrapText="1"/>
    </xf>
    <xf numFmtId="166" fontId="2" fillId="0" borderId="9" xfId="0" applyNumberFormat="1" applyFont="1" applyFill="1" applyBorder="1" applyAlignment="1">
      <alignment horizontal="center" vertical="center" wrapText="1"/>
    </xf>
    <xf numFmtId="167" fontId="6" fillId="0" borderId="10" xfId="1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167" fontId="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right" vertical="center" wrapText="1"/>
    </xf>
    <xf numFmtId="0" fontId="6" fillId="0" borderId="9" xfId="0" applyFont="1" applyFill="1" applyBorder="1" applyAlignment="1">
      <alignment horizontal="center" vertical="center" wrapText="1"/>
    </xf>
    <xf numFmtId="167" fontId="6" fillId="0" borderId="10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10" fontId="5" fillId="0" borderId="15" xfId="2" applyNumberFormat="1" applyFont="1" applyFill="1" applyBorder="1" applyAlignment="1">
      <alignment horizontal="left" vertical="center"/>
    </xf>
    <xf numFmtId="0" fontId="0" fillId="2" borderId="0" xfId="0" applyFill="1"/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6" fillId="0" borderId="39" xfId="0" applyFont="1" applyBorder="1" applyAlignment="1">
      <alignment horizontal="center" vertical="center" wrapText="1"/>
    </xf>
    <xf numFmtId="4" fontId="6" fillId="0" borderId="40" xfId="0" applyNumberFormat="1" applyFont="1" applyBorder="1" applyAlignment="1">
      <alignment horizontal="center" vertical="center" wrapText="1"/>
    </xf>
    <xf numFmtId="0" fontId="0" fillId="0" borderId="39" xfId="0" applyBorder="1" applyAlignment="1">
      <alignment vertical="center"/>
    </xf>
    <xf numFmtId="0" fontId="0" fillId="0" borderId="40" xfId="0" applyBorder="1" applyAlignment="1">
      <alignment vertical="center"/>
    </xf>
    <xf numFmtId="0" fontId="2" fillId="0" borderId="39" xfId="0" applyFont="1" applyBorder="1" applyAlignment="1">
      <alignment vertical="center"/>
    </xf>
    <xf numFmtId="0" fontId="2" fillId="0" borderId="40" xfId="0" applyFont="1" applyBorder="1" applyAlignment="1">
      <alignment vertical="center"/>
    </xf>
    <xf numFmtId="0" fontId="0" fillId="0" borderId="39" xfId="0" applyBorder="1"/>
    <xf numFmtId="0" fontId="0" fillId="0" borderId="0" xfId="0" applyBorder="1"/>
    <xf numFmtId="0" fontId="0" fillId="0" borderId="40" xfId="0" applyBorder="1"/>
    <xf numFmtId="0" fontId="0" fillId="0" borderId="37" xfId="0" applyBorder="1"/>
    <xf numFmtId="0" fontId="0" fillId="0" borderId="34" xfId="0" applyBorder="1"/>
    <xf numFmtId="0" fontId="0" fillId="0" borderId="38" xfId="0" applyBorder="1"/>
    <xf numFmtId="10" fontId="5" fillId="0" borderId="41" xfId="2" applyNumberFormat="1" applyFont="1" applyFill="1" applyBorder="1" applyAlignment="1">
      <alignment horizontal="left" vertical="center"/>
    </xf>
    <xf numFmtId="0" fontId="1" fillId="0" borderId="23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165" fontId="2" fillId="0" borderId="16" xfId="3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167" fontId="2" fillId="0" borderId="16" xfId="0" applyNumberFormat="1" applyFont="1" applyBorder="1" applyAlignment="1">
      <alignment horizontal="center" vertical="center" wrapText="1"/>
    </xf>
    <xf numFmtId="167" fontId="2" fillId="0" borderId="42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167" fontId="2" fillId="0" borderId="10" xfId="0" applyNumberFormat="1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49" fontId="12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right" vertical="center" wrapText="1"/>
    </xf>
    <xf numFmtId="167" fontId="6" fillId="0" borderId="4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27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2" borderId="39" xfId="0" applyFill="1" applyBorder="1"/>
    <xf numFmtId="0" fontId="0" fillId="2" borderId="0" xfId="0" applyFill="1" applyAlignment="1">
      <alignment wrapText="1"/>
    </xf>
    <xf numFmtId="0" fontId="0" fillId="2" borderId="40" xfId="0" applyFill="1" applyBorder="1"/>
    <xf numFmtId="0" fontId="3" fillId="2" borderId="25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49" fontId="14" fillId="2" borderId="48" xfId="0" applyNumberFormat="1" applyFont="1" applyFill="1" applyBorder="1" applyAlignment="1">
      <alignment horizontal="center" vertical="top" wrapText="1"/>
    </xf>
    <xf numFmtId="10" fontId="13" fillId="2" borderId="48" xfId="0" applyNumberFormat="1" applyFont="1" applyFill="1" applyBorder="1" applyAlignment="1">
      <alignment vertical="top" wrapText="1"/>
    </xf>
    <xf numFmtId="10" fontId="15" fillId="2" borderId="48" xfId="0" applyNumberFormat="1" applyFont="1" applyFill="1" applyBorder="1" applyAlignment="1">
      <alignment vertical="top" wrapText="1"/>
    </xf>
    <xf numFmtId="10" fontId="15" fillId="2" borderId="48" xfId="3" applyNumberFormat="1" applyFont="1" applyFill="1" applyBorder="1" applyAlignment="1">
      <alignment vertical="top" wrapText="1"/>
    </xf>
    <xf numFmtId="10" fontId="15" fillId="2" borderId="50" xfId="0" applyNumberFormat="1" applyFont="1" applyFill="1" applyBorder="1" applyAlignment="1">
      <alignment vertical="top" wrapText="1"/>
    </xf>
    <xf numFmtId="49" fontId="14" fillId="2" borderId="52" xfId="0" applyNumberFormat="1" applyFont="1" applyFill="1" applyBorder="1" applyAlignment="1">
      <alignment horizontal="center" vertical="top" wrapText="1"/>
    </xf>
    <xf numFmtId="168" fontId="15" fillId="2" borderId="52" xfId="0" applyNumberFormat="1" applyFont="1" applyFill="1" applyBorder="1" applyAlignment="1">
      <alignment vertical="top" wrapText="1"/>
    </xf>
    <xf numFmtId="168" fontId="15" fillId="2" borderId="54" xfId="0" applyNumberFormat="1" applyFont="1" applyFill="1" applyBorder="1" applyAlignment="1">
      <alignment vertical="top" wrapText="1"/>
    </xf>
    <xf numFmtId="10" fontId="13" fillId="2" borderId="48" xfId="3" applyNumberFormat="1" applyFont="1" applyFill="1" applyBorder="1" applyAlignment="1">
      <alignment vertical="top" wrapText="1"/>
    </xf>
    <xf numFmtId="10" fontId="13" fillId="2" borderId="50" xfId="0" applyNumberFormat="1" applyFont="1" applyFill="1" applyBorder="1" applyAlignment="1">
      <alignment vertical="top" wrapText="1"/>
    </xf>
    <xf numFmtId="10" fontId="0" fillId="2" borderId="0" xfId="0" applyNumberFormat="1" applyFill="1"/>
    <xf numFmtId="49" fontId="17" fillId="2" borderId="57" xfId="0" applyNumberFormat="1" applyFont="1" applyFill="1" applyBorder="1" applyAlignment="1">
      <alignment horizontal="center" vertical="top" wrapText="1"/>
    </xf>
    <xf numFmtId="10" fontId="13" fillId="2" borderId="57" xfId="0" applyNumberFormat="1" applyFont="1" applyFill="1" applyBorder="1" applyAlignment="1">
      <alignment vertical="top" wrapText="1"/>
    </xf>
    <xf numFmtId="10" fontId="13" fillId="2" borderId="58" xfId="0" applyNumberFormat="1" applyFont="1" applyFill="1" applyBorder="1" applyAlignment="1">
      <alignment vertical="top" wrapText="1"/>
    </xf>
    <xf numFmtId="49" fontId="17" fillId="2" borderId="59" xfId="0" applyNumberFormat="1" applyFont="1" applyFill="1" applyBorder="1" applyAlignment="1">
      <alignment horizontal="center" vertical="top" wrapText="1"/>
    </xf>
    <xf numFmtId="168" fontId="13" fillId="2" borderId="59" xfId="0" applyNumberFormat="1" applyFont="1" applyFill="1" applyBorder="1" applyAlignment="1">
      <alignment vertical="top" wrapText="1"/>
    </xf>
    <xf numFmtId="4" fontId="0" fillId="2" borderId="0" xfId="0" applyNumberFormat="1" applyFill="1"/>
    <xf numFmtId="0" fontId="0" fillId="2" borderId="17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6" xfId="0" applyFill="1" applyBorder="1" applyAlignment="1">
      <alignment vertical="center" wrapText="1"/>
    </xf>
    <xf numFmtId="0" fontId="0" fillId="2" borderId="18" xfId="0" applyFill="1" applyBorder="1" applyAlignment="1">
      <alignment vertical="center"/>
    </xf>
    <xf numFmtId="0" fontId="3" fillId="2" borderId="39" xfId="0" applyFont="1" applyFill="1" applyBorder="1" applyAlignment="1">
      <alignment wrapText="1"/>
    </xf>
    <xf numFmtId="0" fontId="3" fillId="2" borderId="60" xfId="0" applyFont="1" applyFill="1" applyBorder="1" applyAlignment="1">
      <alignment vertical="top"/>
    </xf>
    <xf numFmtId="0" fontId="1" fillId="2" borderId="0" xfId="0" applyFont="1" applyFill="1"/>
    <xf numFmtId="0" fontId="3" fillId="2" borderId="60" xfId="0" applyFont="1" applyFill="1" applyBorder="1"/>
    <xf numFmtId="0" fontId="16" fillId="2" borderId="40" xfId="0" applyFont="1" applyFill="1" applyBorder="1"/>
    <xf numFmtId="0" fontId="3" fillId="2" borderId="39" xfId="0" applyFont="1" applyFill="1" applyBorder="1"/>
    <xf numFmtId="0" fontId="0" fillId="2" borderId="60" xfId="0" applyFill="1" applyBorder="1"/>
    <xf numFmtId="0" fontId="1" fillId="2" borderId="39" xfId="0" applyFont="1" applyFill="1" applyBorder="1"/>
    <xf numFmtId="0" fontId="1" fillId="2" borderId="37" xfId="0" applyFont="1" applyFill="1" applyBorder="1" applyAlignment="1">
      <alignment vertical="top"/>
    </xf>
    <xf numFmtId="0" fontId="1" fillId="2" borderId="34" xfId="0" applyFont="1" applyFill="1" applyBorder="1" applyAlignment="1">
      <alignment vertical="top" wrapText="1"/>
    </xf>
    <xf numFmtId="0" fontId="1" fillId="2" borderId="34" xfId="0" applyFont="1" applyFill="1" applyBorder="1" applyAlignment="1">
      <alignment vertical="top"/>
    </xf>
    <xf numFmtId="0" fontId="0" fillId="2" borderId="61" xfId="0" applyFill="1" applyBorder="1" applyAlignment="1">
      <alignment vertical="top"/>
    </xf>
    <xf numFmtId="0" fontId="0" fillId="2" borderId="34" xfId="0" applyFill="1" applyBorder="1" applyAlignment="1">
      <alignment vertical="top"/>
    </xf>
    <xf numFmtId="0" fontId="0" fillId="2" borderId="38" xfId="0" applyFill="1" applyBorder="1" applyAlignment="1">
      <alignment vertical="top"/>
    </xf>
    <xf numFmtId="0" fontId="0" fillId="2" borderId="0" xfId="0" applyFill="1" applyAlignment="1">
      <alignment vertical="top"/>
    </xf>
    <xf numFmtId="0" fontId="16" fillId="2" borderId="0" xfId="0" applyFont="1" applyFill="1"/>
    <xf numFmtId="0" fontId="2" fillId="0" borderId="0" xfId="0" applyFont="1" applyAlignment="1">
      <alignment horizontal="center" vertical="center"/>
    </xf>
    <xf numFmtId="0" fontId="16" fillId="2" borderId="0" xfId="0" applyFont="1" applyFill="1" applyAlignment="1">
      <alignment wrapText="1"/>
    </xf>
    <xf numFmtId="0" fontId="1" fillId="0" borderId="1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8" fontId="0" fillId="2" borderId="0" xfId="0" applyNumberFormat="1" applyFill="1"/>
    <xf numFmtId="10" fontId="0" fillId="2" borderId="0" xfId="2" applyNumberFormat="1" applyFont="1" applyFill="1"/>
    <xf numFmtId="0" fontId="0" fillId="2" borderId="0" xfId="0" applyFill="1" applyBorder="1"/>
    <xf numFmtId="0" fontId="0" fillId="2" borderId="0" xfId="0" applyFill="1" applyBorder="1" applyAlignment="1">
      <alignment wrapText="1"/>
    </xf>
    <xf numFmtId="168" fontId="13" fillId="2" borderId="62" xfId="0" applyNumberFormat="1" applyFont="1" applyFill="1" applyBorder="1" applyAlignment="1">
      <alignment vertical="top" wrapText="1"/>
    </xf>
    <xf numFmtId="0" fontId="3" fillId="2" borderId="0" xfId="0" applyFont="1" applyFill="1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/>
    <xf numFmtId="0" fontId="3" fillId="0" borderId="36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0" fillId="0" borderId="37" xfId="0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0" fillId="0" borderId="38" xfId="0" applyFill="1" applyBorder="1" applyAlignment="1">
      <alignment horizontal="center"/>
    </xf>
    <xf numFmtId="0" fontId="3" fillId="0" borderId="2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top"/>
    </xf>
    <xf numFmtId="0" fontId="2" fillId="0" borderId="34" xfId="0" applyFont="1" applyBorder="1" applyAlignment="1">
      <alignment horizontal="center" vertical="top"/>
    </xf>
    <xf numFmtId="0" fontId="3" fillId="2" borderId="55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3" fillId="2" borderId="56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49" fontId="13" fillId="0" borderId="52" xfId="0" applyNumberFormat="1" applyFont="1" applyBorder="1" applyAlignment="1">
      <alignment horizontal="center" vertical="center" wrapText="1"/>
    </xf>
    <xf numFmtId="0" fontId="13" fillId="0" borderId="53" xfId="0" applyFont="1" applyBorder="1" applyAlignment="1">
      <alignment horizontal="left" vertical="center" wrapText="1"/>
    </xf>
    <xf numFmtId="0" fontId="3" fillId="2" borderId="44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41" xfId="0" applyFont="1" applyFill="1" applyBorder="1" applyAlignment="1">
      <alignment horizontal="left" vertical="center"/>
    </xf>
    <xf numFmtId="0" fontId="3" fillId="2" borderId="45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13" fillId="0" borderId="47" xfId="0" applyFont="1" applyBorder="1" applyAlignment="1">
      <alignment horizontal="center" vertical="center" wrapText="1"/>
    </xf>
    <xf numFmtId="49" fontId="13" fillId="0" borderId="48" xfId="0" applyNumberFormat="1" applyFont="1" applyBorder="1" applyAlignment="1">
      <alignment horizontal="center" vertical="center" wrapText="1"/>
    </xf>
    <xf numFmtId="0" fontId="13" fillId="0" borderId="49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left" vertical="center"/>
    </xf>
    <xf numFmtId="0" fontId="3" fillId="2" borderId="24" xfId="0" applyFont="1" applyFill="1" applyBorder="1" applyAlignment="1">
      <alignment horizontal="left" vertical="center"/>
    </xf>
    <xf numFmtId="0" fontId="3" fillId="2" borderId="25" xfId="0" applyFont="1" applyFill="1" applyBorder="1" applyAlignment="1">
      <alignment horizontal="left" vertical="center"/>
    </xf>
    <xf numFmtId="0" fontId="3" fillId="2" borderId="32" xfId="0" applyFont="1" applyFill="1" applyBorder="1" applyAlignment="1">
      <alignment horizontal="left" vertical="center"/>
    </xf>
    <xf numFmtId="168" fontId="5" fillId="2" borderId="24" xfId="0" applyNumberFormat="1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left" vertical="center"/>
    </xf>
    <xf numFmtId="0" fontId="3" fillId="2" borderId="33" xfId="0" applyFont="1" applyFill="1" applyBorder="1" applyAlignment="1">
      <alignment horizontal="left" vertical="center"/>
    </xf>
  </cellXfs>
  <cellStyles count="4">
    <cellStyle name="Moeda" xfId="1" builtinId="4"/>
    <cellStyle name="Normal" xfId="0" builtinId="0"/>
    <cellStyle name="Porcentagem" xfId="2" builtinId="5"/>
    <cellStyle name="Vírgula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37</xdr:row>
      <xdr:rowOff>47625</xdr:rowOff>
    </xdr:from>
    <xdr:to>
      <xdr:col>8</xdr:col>
      <xdr:colOff>0</xdr:colOff>
      <xdr:row>38</xdr:row>
      <xdr:rowOff>0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DCE3A4B-D5FB-4A30-843C-53BA4B04FE50}"/>
            </a:ext>
          </a:extLst>
        </xdr:cNvPr>
        <xdr:cNvSpPr txBox="1">
          <a:spLocks noChangeArrowheads="1"/>
        </xdr:cNvSpPr>
      </xdr:nvSpPr>
      <xdr:spPr bwMode="auto">
        <a:xfrm>
          <a:off x="47625" y="12258675"/>
          <a:ext cx="85344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752476</xdr:colOff>
      <xdr:row>29</xdr:row>
      <xdr:rowOff>295275</xdr:rowOff>
    </xdr:from>
    <xdr:to>
      <xdr:col>2</xdr:col>
      <xdr:colOff>2085976</xdr:colOff>
      <xdr:row>30</xdr:row>
      <xdr:rowOff>28575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8282060A-341F-45D8-BB53-64142A6E709A}"/>
            </a:ext>
          </a:extLst>
        </xdr:cNvPr>
        <xdr:cNvPicPr/>
      </xdr:nvPicPr>
      <xdr:blipFill rotWithShape="1">
        <a:blip xmlns:r="http://schemas.openxmlformats.org/officeDocument/2006/relationships" r:embed="rId1">
          <a:lum bright="-2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069" t="15812" r="15436" b="6755"/>
        <a:stretch/>
      </xdr:blipFill>
      <xdr:spPr bwMode="auto">
        <a:xfrm>
          <a:off x="1828801" y="9858375"/>
          <a:ext cx="1333500" cy="11144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0</xdr:col>
      <xdr:colOff>19050</xdr:colOff>
      <xdr:row>0</xdr:row>
      <xdr:rowOff>0</xdr:rowOff>
    </xdr:from>
    <xdr:ext cx="1952625" cy="1333500"/>
    <xdr:pic>
      <xdr:nvPicPr>
        <xdr:cNvPr id="6" name="Imagem 5">
          <a:extLst>
            <a:ext uri="{FF2B5EF4-FFF2-40B4-BE49-F238E27FC236}">
              <a16:creationId xmlns:a16="http://schemas.microsoft.com/office/drawing/2014/main" id="{DB3641B6-9226-4D06-B131-AD68B1B77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0"/>
          <a:ext cx="1952625" cy="1333500"/>
        </a:xfrm>
        <a:prstGeom prst="rect">
          <a:avLst/>
        </a:prstGeom>
      </xdr:spPr>
    </xdr:pic>
    <xdr:clientData/>
  </xdr:oneCellAnchor>
  <xdr:twoCellAnchor editAs="oneCell">
    <xdr:from>
      <xdr:col>2</xdr:col>
      <xdr:colOff>819149</xdr:colOff>
      <xdr:row>34</xdr:row>
      <xdr:rowOff>428625</xdr:rowOff>
    </xdr:from>
    <xdr:to>
      <xdr:col>2</xdr:col>
      <xdr:colOff>2125434</xdr:colOff>
      <xdr:row>34</xdr:row>
      <xdr:rowOff>1285875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3A902914-6E8B-4C75-AB3A-9A0022936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5474" y="11849100"/>
          <a:ext cx="1306285" cy="857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714375</xdr:colOff>
      <xdr:row>16</xdr:row>
      <xdr:rowOff>38099</xdr:rowOff>
    </xdr:from>
    <xdr:to>
      <xdr:col>2</xdr:col>
      <xdr:colOff>1790700</xdr:colOff>
      <xdr:row>16</xdr:row>
      <xdr:rowOff>1190624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121BCAF-7C88-49D8-BF8D-20E43E525C71}"/>
            </a:ext>
          </a:extLst>
        </xdr:cNvPr>
        <xdr:cNvPicPr/>
      </xdr:nvPicPr>
      <xdr:blipFill rotWithShape="1">
        <a:blip xmlns:r="http://schemas.openxmlformats.org/officeDocument/2006/relationships" r:embed="rId1">
          <a:lum bright="-2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069" t="15812" r="15436" b="6755"/>
        <a:stretch/>
      </xdr:blipFill>
      <xdr:spPr bwMode="auto">
        <a:xfrm>
          <a:off x="2105025" y="5972174"/>
          <a:ext cx="1076325" cy="11525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0</xdr:col>
      <xdr:colOff>19050</xdr:colOff>
      <xdr:row>0</xdr:row>
      <xdr:rowOff>1</xdr:rowOff>
    </xdr:from>
    <xdr:ext cx="2343150" cy="1390650"/>
    <xdr:pic>
      <xdr:nvPicPr>
        <xdr:cNvPr id="5" name="Imagem 4">
          <a:extLst>
            <a:ext uri="{FF2B5EF4-FFF2-40B4-BE49-F238E27FC236}">
              <a16:creationId xmlns:a16="http://schemas.microsoft.com/office/drawing/2014/main" id="{5B5C57EE-06CA-455B-AD4E-81CA67C73C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"/>
          <a:ext cx="2343150" cy="1390650"/>
        </a:xfrm>
        <a:prstGeom prst="rect">
          <a:avLst/>
        </a:prstGeom>
      </xdr:spPr>
    </xdr:pic>
    <xdr:clientData/>
  </xdr:oneCellAnchor>
  <xdr:twoCellAnchor editAs="oneCell">
    <xdr:from>
      <xdr:col>2</xdr:col>
      <xdr:colOff>800100</xdr:colOff>
      <xdr:row>19</xdr:row>
      <xdr:rowOff>104775</xdr:rowOff>
    </xdr:from>
    <xdr:to>
      <xdr:col>2</xdr:col>
      <xdr:colOff>2106385</xdr:colOff>
      <xdr:row>19</xdr:row>
      <xdr:rowOff>962025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AC94BF32-C1C4-4DBE-913D-8432613C8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7315200"/>
          <a:ext cx="1306285" cy="85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39479-BF34-41B2-A76E-EA601A2C27EE}">
  <dimension ref="A1:L38"/>
  <sheetViews>
    <sheetView showGridLines="0" showZeros="0" view="pageBreakPreview" zoomScaleNormal="100" zoomScaleSheetLayoutView="100" workbookViewId="0">
      <selection activeCell="K18" sqref="K18"/>
    </sheetView>
  </sheetViews>
  <sheetFormatPr defaultRowHeight="12.75" x14ac:dyDescent="0.2"/>
  <cols>
    <col min="1" max="1" width="5.42578125" bestFit="1" customWidth="1"/>
    <col min="2" max="2" width="10.7109375" bestFit="1" customWidth="1"/>
    <col min="3" max="3" width="54.7109375" customWidth="1"/>
    <col min="4" max="4" width="9.140625" bestFit="1" customWidth="1"/>
    <col min="5" max="5" width="13.140625" bestFit="1" customWidth="1"/>
    <col min="6" max="6" width="13.140625" customWidth="1"/>
    <col min="7" max="7" width="12.28515625" customWidth="1"/>
    <col min="8" max="8" width="14.140625" customWidth="1"/>
  </cols>
  <sheetData>
    <row r="1" spans="1:12" s="44" customFormat="1" ht="110.25" customHeight="1" x14ac:dyDescent="0.2">
      <c r="A1" s="60"/>
      <c r="B1" s="61"/>
      <c r="C1" s="149" t="s">
        <v>59</v>
      </c>
      <c r="D1" s="149"/>
      <c r="E1" s="149"/>
      <c r="F1" s="149"/>
      <c r="G1" s="149"/>
      <c r="H1" s="150"/>
      <c r="I1"/>
      <c r="J1"/>
      <c r="K1"/>
      <c r="L1"/>
    </row>
    <row r="2" spans="1:12" ht="3.75" customHeight="1" thickBot="1" x14ac:dyDescent="0.25">
      <c r="A2" s="151"/>
      <c r="B2" s="152"/>
      <c r="C2" s="152"/>
      <c r="D2" s="152"/>
      <c r="E2" s="152"/>
      <c r="F2" s="152"/>
      <c r="G2" s="152"/>
      <c r="H2" s="153"/>
    </row>
    <row r="3" spans="1:12" ht="20.100000000000001" customHeight="1" thickBot="1" x14ac:dyDescent="0.25">
      <c r="A3" s="154" t="s">
        <v>4</v>
      </c>
      <c r="B3" s="155"/>
      <c r="C3" s="155"/>
      <c r="D3" s="155"/>
      <c r="E3" s="155"/>
      <c r="F3" s="155"/>
      <c r="G3" s="155"/>
      <c r="H3" s="156"/>
    </row>
    <row r="4" spans="1:12" ht="3.75" customHeight="1" thickBot="1" x14ac:dyDescent="0.25">
      <c r="A4" s="45"/>
      <c r="B4" s="8"/>
      <c r="C4" s="8"/>
      <c r="D4" s="8"/>
      <c r="E4" s="8"/>
      <c r="F4" s="8"/>
      <c r="G4" s="8"/>
      <c r="H4" s="46"/>
    </row>
    <row r="5" spans="1:12" ht="20.100000000000001" customHeight="1" x14ac:dyDescent="0.2">
      <c r="A5" s="157" t="s">
        <v>57</v>
      </c>
      <c r="B5" s="158"/>
      <c r="C5" s="158"/>
      <c r="D5" s="158"/>
      <c r="E5" s="159"/>
      <c r="F5" s="160" t="s">
        <v>29</v>
      </c>
      <c r="G5" s="161"/>
      <c r="H5" s="162"/>
    </row>
    <row r="6" spans="1:12" ht="20.100000000000001" customHeight="1" x14ac:dyDescent="0.2">
      <c r="A6" s="163" t="s">
        <v>62</v>
      </c>
      <c r="B6" s="164"/>
      <c r="C6" s="164"/>
      <c r="D6" s="164"/>
      <c r="E6" s="165"/>
      <c r="F6" s="166" t="s">
        <v>93</v>
      </c>
      <c r="G6" s="167"/>
      <c r="H6" s="168"/>
    </row>
    <row r="7" spans="1:12" ht="20.100000000000001" customHeight="1" x14ac:dyDescent="0.2">
      <c r="A7" s="163" t="s">
        <v>104</v>
      </c>
      <c r="B7" s="164"/>
      <c r="C7" s="164"/>
      <c r="D7" s="165"/>
      <c r="E7" s="167" t="s">
        <v>9</v>
      </c>
      <c r="F7" s="164"/>
      <c r="G7" s="164"/>
      <c r="H7" s="169"/>
    </row>
    <row r="8" spans="1:12" ht="20.100000000000001" customHeight="1" x14ac:dyDescent="0.2">
      <c r="A8" s="163" t="s">
        <v>58</v>
      </c>
      <c r="B8" s="164"/>
      <c r="C8" s="164"/>
      <c r="D8" s="165"/>
      <c r="E8" s="16" t="s">
        <v>51</v>
      </c>
      <c r="F8" s="77" t="s">
        <v>6</v>
      </c>
      <c r="G8" s="16" t="s">
        <v>30</v>
      </c>
      <c r="H8" s="78" t="s">
        <v>7</v>
      </c>
    </row>
    <row r="9" spans="1:12" ht="20.100000000000001" customHeight="1" thickBot="1" x14ac:dyDescent="0.25">
      <c r="A9" s="146" t="s">
        <v>101</v>
      </c>
      <c r="B9" s="147"/>
      <c r="C9" s="147"/>
      <c r="D9" s="148"/>
      <c r="E9" s="42" t="s">
        <v>52</v>
      </c>
      <c r="F9" s="59">
        <v>0.03</v>
      </c>
      <c r="G9" s="42" t="s">
        <v>37</v>
      </c>
      <c r="H9" s="43">
        <v>0.27889999999999998</v>
      </c>
    </row>
    <row r="10" spans="1:12" ht="3.75" customHeight="1" thickBot="1" x14ac:dyDescent="0.25">
      <c r="A10" s="141"/>
      <c r="B10" s="142"/>
      <c r="C10" s="142"/>
      <c r="D10" s="142"/>
      <c r="E10" s="142"/>
      <c r="F10" s="142"/>
      <c r="G10" s="142"/>
      <c r="H10" s="143"/>
    </row>
    <row r="11" spans="1:12" ht="39" thickBot="1" x14ac:dyDescent="0.25">
      <c r="A11" s="2" t="s">
        <v>0</v>
      </c>
      <c r="B11" s="3" t="s">
        <v>5</v>
      </c>
      <c r="C11" s="3" t="s">
        <v>1</v>
      </c>
      <c r="D11" s="3" t="s">
        <v>3</v>
      </c>
      <c r="E11" s="3" t="s">
        <v>2</v>
      </c>
      <c r="F11" s="4" t="s">
        <v>36</v>
      </c>
      <c r="G11" s="4" t="s">
        <v>35</v>
      </c>
      <c r="H11" s="5" t="s">
        <v>38</v>
      </c>
    </row>
    <row r="12" spans="1:12" s="13" customFormat="1" ht="18" customHeight="1" x14ac:dyDescent="0.2">
      <c r="A12" s="19">
        <v>1</v>
      </c>
      <c r="B12" s="20" t="s">
        <v>11</v>
      </c>
      <c r="C12" s="21" t="s">
        <v>12</v>
      </c>
      <c r="D12" s="22"/>
      <c r="E12" s="23"/>
      <c r="F12" s="23"/>
      <c r="G12" s="23"/>
      <c r="H12" s="24"/>
    </row>
    <row r="13" spans="1:12" ht="56.25" x14ac:dyDescent="0.2">
      <c r="A13" s="25" t="s">
        <v>10</v>
      </c>
      <c r="B13" s="26" t="s">
        <v>34</v>
      </c>
      <c r="C13" s="27" t="s">
        <v>33</v>
      </c>
      <c r="D13" s="10" t="s">
        <v>13</v>
      </c>
      <c r="E13" s="28">
        <v>1</v>
      </c>
      <c r="F13" s="29">
        <v>1157</v>
      </c>
      <c r="G13" s="29">
        <f>ROUND((F13+($H$9*F13)),2)</f>
        <v>1479.69</v>
      </c>
      <c r="H13" s="30">
        <f>ROUND((G13*E13),2)</f>
        <v>1479.69</v>
      </c>
    </row>
    <row r="14" spans="1:12" x14ac:dyDescent="0.2">
      <c r="A14" s="25"/>
      <c r="B14" s="26"/>
      <c r="C14" s="31" t="s">
        <v>25</v>
      </c>
      <c r="D14" s="32"/>
      <c r="E14" s="28"/>
      <c r="F14" s="33"/>
      <c r="G14" s="33"/>
      <c r="H14" s="34">
        <f>SUM(H13)</f>
        <v>1479.69</v>
      </c>
    </row>
    <row r="15" spans="1:12" x14ac:dyDescent="0.2">
      <c r="A15" s="62">
        <v>2</v>
      </c>
      <c r="B15" s="63" t="s">
        <v>63</v>
      </c>
      <c r="C15" s="64" t="s">
        <v>64</v>
      </c>
      <c r="D15" s="65"/>
      <c r="E15" s="66"/>
      <c r="F15" s="67"/>
      <c r="G15" s="67"/>
      <c r="H15" s="68"/>
    </row>
    <row r="16" spans="1:12" ht="45" x14ac:dyDescent="0.2">
      <c r="A16" s="9" t="s">
        <v>15</v>
      </c>
      <c r="B16" s="69" t="s">
        <v>77</v>
      </c>
      <c r="C16" s="70" t="s">
        <v>76</v>
      </c>
      <c r="D16" s="10" t="s">
        <v>65</v>
      </c>
      <c r="E16" s="11">
        <v>400</v>
      </c>
      <c r="F16" s="17">
        <v>28.43</v>
      </c>
      <c r="G16" s="17">
        <f>ROUND((F16+($H$10*F16)),2)</f>
        <v>28.43</v>
      </c>
      <c r="H16" s="71">
        <f>ROUND((G16*E16),2)</f>
        <v>11372</v>
      </c>
    </row>
    <row r="17" spans="1:8" s="13" customFormat="1" x14ac:dyDescent="0.2">
      <c r="A17" s="72"/>
      <c r="B17" s="73"/>
      <c r="C17" s="74" t="s">
        <v>26</v>
      </c>
      <c r="D17" s="65"/>
      <c r="E17" s="66"/>
      <c r="F17" s="67"/>
      <c r="G17" s="67"/>
      <c r="H17" s="75">
        <f>SUM(H16)</f>
        <v>11372</v>
      </c>
    </row>
    <row r="18" spans="1:8" s="13" customFormat="1" x14ac:dyDescent="0.2">
      <c r="A18" s="35">
        <v>3</v>
      </c>
      <c r="B18" s="39" t="s">
        <v>14</v>
      </c>
      <c r="C18" s="36" t="s">
        <v>45</v>
      </c>
      <c r="D18" s="10"/>
      <c r="E18" s="28"/>
      <c r="F18" s="29"/>
      <c r="G18" s="29"/>
      <c r="H18" s="40"/>
    </row>
    <row r="19" spans="1:8" ht="46.5" customHeight="1" x14ac:dyDescent="0.2">
      <c r="A19" s="25" t="s">
        <v>66</v>
      </c>
      <c r="B19" s="41" t="s">
        <v>21</v>
      </c>
      <c r="C19" s="27" t="s">
        <v>42</v>
      </c>
      <c r="D19" s="41" t="s">
        <v>20</v>
      </c>
      <c r="E19" s="28">
        <v>195</v>
      </c>
      <c r="F19" s="29">
        <v>16.78</v>
      </c>
      <c r="G19" s="29">
        <f t="shared" ref="G19:G26" si="0">ROUND((F19+($H$9*F19)),2)</f>
        <v>21.46</v>
      </c>
      <c r="H19" s="37">
        <f t="shared" ref="H19:H26" si="1">ROUND((G19*E19),2)</f>
        <v>4184.7</v>
      </c>
    </row>
    <row r="20" spans="1:8" ht="44.25" customHeight="1" x14ac:dyDescent="0.2">
      <c r="A20" s="25" t="s">
        <v>67</v>
      </c>
      <c r="B20" s="41" t="s">
        <v>16</v>
      </c>
      <c r="C20" s="27" t="s">
        <v>44</v>
      </c>
      <c r="D20" s="10" t="s">
        <v>20</v>
      </c>
      <c r="E20" s="28">
        <v>195</v>
      </c>
      <c r="F20" s="29">
        <v>15.9</v>
      </c>
      <c r="G20" s="29">
        <f t="shared" si="0"/>
        <v>20.329999999999998</v>
      </c>
      <c r="H20" s="37">
        <f t="shared" si="1"/>
        <v>3964.35</v>
      </c>
    </row>
    <row r="21" spans="1:8" ht="25.5" customHeight="1" x14ac:dyDescent="0.2">
      <c r="A21" s="25" t="s">
        <v>68</v>
      </c>
      <c r="B21" s="26" t="s">
        <v>27</v>
      </c>
      <c r="C21" s="27" t="s">
        <v>39</v>
      </c>
      <c r="D21" s="10" t="s">
        <v>22</v>
      </c>
      <c r="E21" s="28">
        <v>2600</v>
      </c>
      <c r="F21" s="29">
        <v>3.6</v>
      </c>
      <c r="G21" s="29">
        <f t="shared" si="0"/>
        <v>4.5999999999999996</v>
      </c>
      <c r="H21" s="37">
        <f t="shared" si="1"/>
        <v>11960</v>
      </c>
    </row>
    <row r="22" spans="1:8" ht="25.5" customHeight="1" x14ac:dyDescent="0.2">
      <c r="A22" s="25" t="s">
        <v>69</v>
      </c>
      <c r="B22" s="26" t="s">
        <v>18</v>
      </c>
      <c r="C22" s="27" t="s">
        <v>40</v>
      </c>
      <c r="D22" s="10" t="s">
        <v>22</v>
      </c>
      <c r="E22" s="28">
        <v>2400</v>
      </c>
      <c r="F22" s="29">
        <v>1.96</v>
      </c>
      <c r="G22" s="29">
        <f t="shared" si="0"/>
        <v>2.5099999999999998</v>
      </c>
      <c r="H22" s="37">
        <f t="shared" si="1"/>
        <v>6024</v>
      </c>
    </row>
    <row r="23" spans="1:8" ht="45" x14ac:dyDescent="0.2">
      <c r="A23" s="25" t="s">
        <v>70</v>
      </c>
      <c r="B23" s="41" t="s">
        <v>47</v>
      </c>
      <c r="C23" s="27" t="s">
        <v>46</v>
      </c>
      <c r="D23" s="10" t="s">
        <v>20</v>
      </c>
      <c r="E23" s="28">
        <v>144</v>
      </c>
      <c r="F23" s="29">
        <v>1245.83</v>
      </c>
      <c r="G23" s="29">
        <f t="shared" si="0"/>
        <v>1593.29</v>
      </c>
      <c r="H23" s="37">
        <f t="shared" si="1"/>
        <v>229433.76</v>
      </c>
    </row>
    <row r="24" spans="1:8" ht="22.5" customHeight="1" x14ac:dyDescent="0.2">
      <c r="A24" s="25" t="s">
        <v>71</v>
      </c>
      <c r="B24" s="26" t="s">
        <v>48</v>
      </c>
      <c r="C24" s="27" t="s">
        <v>49</v>
      </c>
      <c r="D24" s="10" t="s">
        <v>23</v>
      </c>
      <c r="E24" s="28">
        <v>14400</v>
      </c>
      <c r="F24" s="29">
        <v>1.39</v>
      </c>
      <c r="G24" s="29">
        <f t="shared" ref="G24" si="2">ROUND((F24+($H$9*F24)),2)</f>
        <v>1.78</v>
      </c>
      <c r="H24" s="37">
        <f t="shared" ref="H24" si="3">ROUND((G24*E24),2)</f>
        <v>25632</v>
      </c>
    </row>
    <row r="25" spans="1:8" ht="22.5" x14ac:dyDescent="0.2">
      <c r="A25" s="25" t="s">
        <v>72</v>
      </c>
      <c r="B25" s="26" t="s">
        <v>17</v>
      </c>
      <c r="C25" s="27" t="s">
        <v>41</v>
      </c>
      <c r="D25" s="10" t="s">
        <v>24</v>
      </c>
      <c r="E25" s="28">
        <v>1296</v>
      </c>
      <c r="F25" s="29">
        <v>0.57999999999999996</v>
      </c>
      <c r="G25" s="29">
        <f t="shared" si="0"/>
        <v>0.74</v>
      </c>
      <c r="H25" s="37">
        <f t="shared" si="1"/>
        <v>959.04</v>
      </c>
    </row>
    <row r="26" spans="1:8" ht="22.5" x14ac:dyDescent="0.2">
      <c r="A26" s="25" t="s">
        <v>73</v>
      </c>
      <c r="B26" s="26" t="s">
        <v>55</v>
      </c>
      <c r="C26" s="27" t="s">
        <v>56</v>
      </c>
      <c r="D26" s="10" t="s">
        <v>23</v>
      </c>
      <c r="E26" s="28">
        <v>5850</v>
      </c>
      <c r="F26" s="29">
        <v>1.53</v>
      </c>
      <c r="G26" s="29">
        <f t="shared" si="0"/>
        <v>1.96</v>
      </c>
      <c r="H26" s="37">
        <f t="shared" si="1"/>
        <v>11466</v>
      </c>
    </row>
    <row r="27" spans="1:8" ht="21.75" customHeight="1" x14ac:dyDescent="0.2">
      <c r="A27" s="25" t="s">
        <v>74</v>
      </c>
      <c r="B27" s="26" t="s">
        <v>53</v>
      </c>
      <c r="C27" s="27" t="s">
        <v>54</v>
      </c>
      <c r="D27" s="10" t="s">
        <v>20</v>
      </c>
      <c r="E27" s="28">
        <v>341.26</v>
      </c>
      <c r="F27" s="29" t="s">
        <v>50</v>
      </c>
      <c r="G27" s="29" t="s">
        <v>50</v>
      </c>
      <c r="H27" s="37" t="s">
        <v>50</v>
      </c>
    </row>
    <row r="28" spans="1:8" ht="12" customHeight="1" thickBot="1" x14ac:dyDescent="0.25">
      <c r="A28" s="9"/>
      <c r="B28" s="15"/>
      <c r="C28" s="38" t="s">
        <v>75</v>
      </c>
      <c r="D28" s="10"/>
      <c r="E28" s="11"/>
      <c r="F28" s="17"/>
      <c r="G28" s="17"/>
      <c r="H28" s="18">
        <f>SUM(H19:H26)</f>
        <v>293623.84999999998</v>
      </c>
    </row>
    <row r="29" spans="1:8" ht="18" customHeight="1" thickBot="1" x14ac:dyDescent="0.25">
      <c r="A29" s="144" t="s">
        <v>19</v>
      </c>
      <c r="B29" s="145"/>
      <c r="C29" s="145"/>
      <c r="D29" s="145"/>
      <c r="E29" s="145"/>
      <c r="F29" s="145"/>
      <c r="G29" s="145"/>
      <c r="H29" s="14">
        <f>SUM(H28+H17+H14)</f>
        <v>306475.53999999998</v>
      </c>
    </row>
    <row r="30" spans="1:8" ht="108.75" customHeight="1" x14ac:dyDescent="0.2">
      <c r="A30" s="47"/>
      <c r="B30" s="12"/>
      <c r="C30" s="12"/>
      <c r="D30" s="12"/>
      <c r="E30" s="12"/>
      <c r="F30" s="12"/>
      <c r="G30" s="12"/>
      <c r="H30" s="48"/>
    </row>
    <row r="31" spans="1:8" ht="11.25" customHeight="1" x14ac:dyDescent="0.2">
      <c r="A31" s="49"/>
      <c r="B31" s="1"/>
      <c r="C31" s="1"/>
      <c r="D31" s="1"/>
      <c r="E31" s="1"/>
      <c r="F31" s="1"/>
      <c r="G31" s="1"/>
      <c r="H31" s="50"/>
    </row>
    <row r="32" spans="1:8" ht="11.25" customHeight="1" x14ac:dyDescent="0.2">
      <c r="A32" s="49"/>
      <c r="B32" s="138" t="s">
        <v>61</v>
      </c>
      <c r="C32" s="138"/>
      <c r="D32" s="1"/>
      <c r="E32" s="138" t="s">
        <v>32</v>
      </c>
      <c r="F32" s="138"/>
      <c r="G32" s="7"/>
      <c r="H32" s="50"/>
    </row>
    <row r="33" spans="1:8" x14ac:dyDescent="0.2">
      <c r="A33" s="51"/>
      <c r="B33" s="139" t="s">
        <v>31</v>
      </c>
      <c r="C33" s="139"/>
      <c r="D33" s="6"/>
      <c r="E33" s="140" t="s">
        <v>8</v>
      </c>
      <c r="F33" s="140"/>
      <c r="G33" s="76"/>
      <c r="H33" s="52"/>
    </row>
    <row r="34" spans="1:8" x14ac:dyDescent="0.2">
      <c r="A34" s="53"/>
      <c r="B34" s="54"/>
      <c r="C34" s="54"/>
      <c r="D34" s="54"/>
      <c r="E34" s="54"/>
      <c r="F34" s="54"/>
      <c r="G34" s="54"/>
      <c r="H34" s="55"/>
    </row>
    <row r="35" spans="1:8" ht="105" customHeight="1" x14ac:dyDescent="0.2">
      <c r="A35" s="53"/>
      <c r="B35" s="54"/>
      <c r="C35" s="54"/>
      <c r="D35" s="54"/>
      <c r="E35" s="54"/>
      <c r="F35" s="54"/>
      <c r="G35" s="54"/>
      <c r="H35" s="55"/>
    </row>
    <row r="36" spans="1:8" ht="11.25" customHeight="1" x14ac:dyDescent="0.2">
      <c r="A36" s="49"/>
      <c r="B36" s="138" t="s">
        <v>60</v>
      </c>
      <c r="C36" s="138"/>
      <c r="D36" s="1"/>
      <c r="E36" s="138" t="s">
        <v>94</v>
      </c>
      <c r="F36" s="138"/>
      <c r="G36" s="7"/>
      <c r="H36" s="50"/>
    </row>
    <row r="37" spans="1:8" x14ac:dyDescent="0.2">
      <c r="A37" s="51"/>
      <c r="B37" s="139" t="s">
        <v>28</v>
      </c>
      <c r="C37" s="139"/>
      <c r="D37" s="6"/>
      <c r="E37" s="140" t="s">
        <v>43</v>
      </c>
      <c r="F37" s="140"/>
      <c r="G37" s="76"/>
      <c r="H37" s="52"/>
    </row>
    <row r="38" spans="1:8" ht="12" customHeight="1" thickBot="1" x14ac:dyDescent="0.25">
      <c r="A38" s="56"/>
      <c r="B38" s="57"/>
      <c r="C38" s="57"/>
      <c r="D38" s="57"/>
      <c r="E38" s="57"/>
      <c r="F38" s="57"/>
      <c r="G38" s="57"/>
      <c r="H38" s="58"/>
    </row>
  </sheetData>
  <mergeCells count="21">
    <mergeCell ref="A9:D9"/>
    <mergeCell ref="C1:H1"/>
    <mergeCell ref="A2:H2"/>
    <mergeCell ref="A3:H3"/>
    <mergeCell ref="A5:E5"/>
    <mergeCell ref="F5:H5"/>
    <mergeCell ref="A6:E6"/>
    <mergeCell ref="F6:H6"/>
    <mergeCell ref="A7:D7"/>
    <mergeCell ref="E7:H7"/>
    <mergeCell ref="A8:D8"/>
    <mergeCell ref="B36:C36"/>
    <mergeCell ref="E36:F36"/>
    <mergeCell ref="B37:C37"/>
    <mergeCell ref="E37:F37"/>
    <mergeCell ref="A10:H10"/>
    <mergeCell ref="A29:G29"/>
    <mergeCell ref="B32:C32"/>
    <mergeCell ref="E32:F32"/>
    <mergeCell ref="B33:C33"/>
    <mergeCell ref="E33:F33"/>
  </mergeCells>
  <phoneticPr fontId="2" type="noConversion"/>
  <printOptions horizontalCentered="1"/>
  <pageMargins left="0.19685039370078741" right="0.19685039370078741" top="0.19685039370078741" bottom="0.19685039370078741" header="0" footer="0"/>
  <pageSetup paperSize="9" scale="77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7D5F0-97EF-4CA7-AE68-CAB94CBECCB3}">
  <dimension ref="A1:M23"/>
  <sheetViews>
    <sheetView tabSelected="1" view="pageBreakPreview" zoomScaleNormal="100" zoomScaleSheetLayoutView="100" workbookViewId="0">
      <selection activeCell="D7" sqref="D7"/>
    </sheetView>
  </sheetViews>
  <sheetFormatPr defaultRowHeight="12.75" x14ac:dyDescent="0.2"/>
  <cols>
    <col min="1" max="1" width="10.5703125" style="44" customWidth="1"/>
    <col min="2" max="2" width="10.28515625" style="44" customWidth="1"/>
    <col min="3" max="3" width="51" style="44" customWidth="1"/>
    <col min="4" max="4" width="17.140625" style="80" customWidth="1"/>
    <col min="5" max="5" width="13.28515625" style="80" customWidth="1"/>
    <col min="6" max="11" width="12.5703125" style="44" customWidth="1"/>
    <col min="12" max="12" width="9.140625" style="44"/>
    <col min="13" max="13" width="13.140625" style="44" bestFit="1" customWidth="1"/>
    <col min="14" max="16384" width="9.140625" style="44"/>
  </cols>
  <sheetData>
    <row r="1" spans="1:13" ht="110.25" customHeight="1" thickBot="1" x14ac:dyDescent="0.25">
      <c r="A1" s="127"/>
      <c r="B1" s="128"/>
      <c r="C1" s="189" t="s">
        <v>59</v>
      </c>
      <c r="D1" s="189"/>
      <c r="E1" s="189"/>
      <c r="F1" s="189"/>
      <c r="G1" s="189"/>
      <c r="H1" s="189"/>
      <c r="I1" s="189"/>
      <c r="J1" s="189"/>
      <c r="K1" s="190"/>
      <c r="L1"/>
    </row>
    <row r="2" spans="1:13" ht="5.0999999999999996" customHeight="1" thickBot="1" x14ac:dyDescent="0.25">
      <c r="A2" s="79"/>
      <c r="B2" s="131"/>
      <c r="C2" s="131"/>
      <c r="D2" s="132"/>
      <c r="E2" s="132"/>
      <c r="F2" s="132"/>
      <c r="G2" s="132"/>
      <c r="H2" s="132"/>
      <c r="I2" s="131"/>
      <c r="J2" s="131"/>
      <c r="K2" s="81"/>
    </row>
    <row r="3" spans="1:13" ht="16.5" thickBot="1" x14ac:dyDescent="0.3">
      <c r="A3" s="191" t="s">
        <v>78</v>
      </c>
      <c r="B3" s="192"/>
      <c r="C3" s="192"/>
      <c r="D3" s="192"/>
      <c r="E3" s="192"/>
      <c r="F3" s="192"/>
      <c r="G3" s="192"/>
      <c r="H3" s="192"/>
      <c r="I3" s="192"/>
      <c r="J3" s="192"/>
      <c r="K3" s="193"/>
    </row>
    <row r="4" spans="1:13" ht="5.0999999999999996" customHeight="1" thickBot="1" x14ac:dyDescent="0.25">
      <c r="A4" s="79"/>
      <c r="B4" s="131"/>
      <c r="C4" s="131"/>
      <c r="D4" s="132"/>
      <c r="E4" s="132"/>
      <c r="F4" s="131"/>
      <c r="G4" s="131"/>
      <c r="H4" s="131"/>
      <c r="I4" s="131"/>
      <c r="J4" s="131"/>
      <c r="K4" s="81"/>
    </row>
    <row r="5" spans="1:13" ht="18" customHeight="1" x14ac:dyDescent="0.2">
      <c r="A5" s="194" t="s">
        <v>90</v>
      </c>
      <c r="B5" s="195"/>
      <c r="C5" s="196"/>
      <c r="D5" s="197" t="s">
        <v>89</v>
      </c>
      <c r="E5" s="195"/>
      <c r="F5" s="198">
        <f>'Planilha Orçamentária'!H29</f>
        <v>306475.53999999998</v>
      </c>
      <c r="G5" s="198"/>
      <c r="H5" s="82"/>
      <c r="I5" s="199" t="s">
        <v>92</v>
      </c>
      <c r="J5" s="199"/>
      <c r="K5" s="200"/>
    </row>
    <row r="6" spans="1:13" ht="13.5" thickBot="1" x14ac:dyDescent="0.25">
      <c r="A6" s="181" t="s">
        <v>91</v>
      </c>
      <c r="B6" s="182"/>
      <c r="C6" s="183"/>
      <c r="D6" s="182" t="s">
        <v>103</v>
      </c>
      <c r="E6" s="182"/>
      <c r="F6" s="182"/>
      <c r="G6" s="182"/>
      <c r="H6" s="182"/>
      <c r="I6" s="184" t="s">
        <v>102</v>
      </c>
      <c r="J6" s="182"/>
      <c r="K6" s="185"/>
    </row>
    <row r="7" spans="1:13" ht="26.25" thickBot="1" x14ac:dyDescent="0.25">
      <c r="A7" s="83" t="s">
        <v>0</v>
      </c>
      <c r="B7" s="84" t="s">
        <v>5</v>
      </c>
      <c r="C7" s="85" t="s">
        <v>79</v>
      </c>
      <c r="D7" s="86" t="s">
        <v>80</v>
      </c>
      <c r="E7" s="86" t="s">
        <v>81</v>
      </c>
      <c r="F7" s="84" t="s">
        <v>95</v>
      </c>
      <c r="G7" s="84" t="s">
        <v>96</v>
      </c>
      <c r="H7" s="84" t="s">
        <v>97</v>
      </c>
      <c r="I7" s="84" t="s">
        <v>98</v>
      </c>
      <c r="J7" s="84" t="s">
        <v>99</v>
      </c>
      <c r="K7" s="87" t="s">
        <v>100</v>
      </c>
    </row>
    <row r="8" spans="1:13" ht="14.25" customHeight="1" x14ac:dyDescent="0.2">
      <c r="A8" s="186">
        <v>1</v>
      </c>
      <c r="B8" s="187" t="s">
        <v>11</v>
      </c>
      <c r="C8" s="188" t="s">
        <v>12</v>
      </c>
      <c r="D8" s="88" t="s">
        <v>82</v>
      </c>
      <c r="E8" s="89">
        <f>E9/$E$15</f>
        <v>4.8280851385399306E-3</v>
      </c>
      <c r="F8" s="89">
        <v>1</v>
      </c>
      <c r="G8" s="90"/>
      <c r="H8" s="90"/>
      <c r="I8" s="91"/>
      <c r="J8" s="90"/>
      <c r="K8" s="92"/>
    </row>
    <row r="9" spans="1:13" x14ac:dyDescent="0.2">
      <c r="A9" s="178"/>
      <c r="B9" s="179"/>
      <c r="C9" s="180"/>
      <c r="D9" s="93" t="s">
        <v>83</v>
      </c>
      <c r="E9" s="94">
        <f>'Planilha Orçamentária'!H14</f>
        <v>1479.69</v>
      </c>
      <c r="F9" s="94">
        <f t="shared" ref="F9" si="0">F8*$E$9</f>
        <v>1479.69</v>
      </c>
      <c r="G9" s="94"/>
      <c r="H9" s="94"/>
      <c r="I9" s="94"/>
      <c r="J9" s="94"/>
      <c r="K9" s="95"/>
    </row>
    <row r="10" spans="1:13" ht="14.25" customHeight="1" x14ac:dyDescent="0.2">
      <c r="A10" s="178">
        <v>2</v>
      </c>
      <c r="B10" s="179" t="s">
        <v>63</v>
      </c>
      <c r="C10" s="180" t="s">
        <v>84</v>
      </c>
      <c r="D10" s="93" t="s">
        <v>82</v>
      </c>
      <c r="E10" s="89">
        <f>E11/$E$15</f>
        <v>3.7105734441319531E-2</v>
      </c>
      <c r="F10" s="89">
        <v>0.15</v>
      </c>
      <c r="G10" s="89">
        <v>0.15</v>
      </c>
      <c r="H10" s="89">
        <v>0.15</v>
      </c>
      <c r="I10" s="96">
        <v>0.15</v>
      </c>
      <c r="J10" s="89">
        <v>0.2</v>
      </c>
      <c r="K10" s="97">
        <v>0.2</v>
      </c>
      <c r="L10" s="98"/>
    </row>
    <row r="11" spans="1:13" x14ac:dyDescent="0.2">
      <c r="A11" s="178"/>
      <c r="B11" s="179"/>
      <c r="C11" s="180"/>
      <c r="D11" s="93" t="s">
        <v>83</v>
      </c>
      <c r="E11" s="94">
        <f>'Planilha Orçamentária'!H17</f>
        <v>11372</v>
      </c>
      <c r="F11" s="94">
        <f t="shared" ref="F11:K11" si="1">F10*$E$11</f>
        <v>1705.8</v>
      </c>
      <c r="G11" s="94">
        <f t="shared" si="1"/>
        <v>1705.8</v>
      </c>
      <c r="H11" s="94">
        <f t="shared" si="1"/>
        <v>1705.8</v>
      </c>
      <c r="I11" s="94">
        <f t="shared" si="1"/>
        <v>1705.8</v>
      </c>
      <c r="J11" s="94">
        <f t="shared" si="1"/>
        <v>2274.4</v>
      </c>
      <c r="K11" s="95">
        <f t="shared" si="1"/>
        <v>2274.4</v>
      </c>
    </row>
    <row r="12" spans="1:13" ht="14.25" customHeight="1" x14ac:dyDescent="0.2">
      <c r="A12" s="178">
        <v>3</v>
      </c>
      <c r="B12" s="179" t="s">
        <v>14</v>
      </c>
      <c r="C12" s="180" t="s">
        <v>85</v>
      </c>
      <c r="D12" s="93" t="s">
        <v>82</v>
      </c>
      <c r="E12" s="89">
        <f>E13/$E$15</f>
        <v>0.95806618042014058</v>
      </c>
      <c r="F12" s="89">
        <v>0.15</v>
      </c>
      <c r="G12" s="89">
        <v>0.15</v>
      </c>
      <c r="H12" s="89">
        <v>0.15</v>
      </c>
      <c r="I12" s="96">
        <v>0.15</v>
      </c>
      <c r="J12" s="89">
        <v>0.2</v>
      </c>
      <c r="K12" s="97">
        <v>0.2</v>
      </c>
      <c r="L12" s="98"/>
    </row>
    <row r="13" spans="1:13" x14ac:dyDescent="0.2">
      <c r="A13" s="178"/>
      <c r="B13" s="179"/>
      <c r="C13" s="180"/>
      <c r="D13" s="93" t="s">
        <v>83</v>
      </c>
      <c r="E13" s="94">
        <f>'Planilha Orçamentária'!H28</f>
        <v>293623.84999999998</v>
      </c>
      <c r="F13" s="94">
        <f t="shared" ref="F13:K13" si="2">F12*$E$13</f>
        <v>44043.577499999992</v>
      </c>
      <c r="G13" s="94">
        <f t="shared" si="2"/>
        <v>44043.577499999992</v>
      </c>
      <c r="H13" s="94">
        <f t="shared" si="2"/>
        <v>44043.577499999992</v>
      </c>
      <c r="I13" s="94">
        <f t="shared" si="2"/>
        <v>44043.577499999992</v>
      </c>
      <c r="J13" s="94">
        <f t="shared" si="2"/>
        <v>58724.77</v>
      </c>
      <c r="K13" s="95">
        <f t="shared" si="2"/>
        <v>58724.77</v>
      </c>
    </row>
    <row r="14" spans="1:13" ht="14.25" customHeight="1" x14ac:dyDescent="0.2">
      <c r="A14" s="172" t="s">
        <v>86</v>
      </c>
      <c r="B14" s="173"/>
      <c r="C14" s="174"/>
      <c r="D14" s="99" t="s">
        <v>82</v>
      </c>
      <c r="E14" s="100">
        <f>E8+E10+E12</f>
        <v>1</v>
      </c>
      <c r="F14" s="100">
        <f t="shared" ref="F14:K14" si="3">F15/$E$15</f>
        <v>0.15410387236775891</v>
      </c>
      <c r="G14" s="100">
        <f t="shared" si="3"/>
        <v>0.149275787229219</v>
      </c>
      <c r="H14" s="100">
        <f t="shared" si="3"/>
        <v>0.149275787229219</v>
      </c>
      <c r="I14" s="100">
        <f t="shared" si="3"/>
        <v>0.149275787229219</v>
      </c>
      <c r="J14" s="100">
        <f t="shared" si="3"/>
        <v>0.19903438297229203</v>
      </c>
      <c r="K14" s="101">
        <f t="shared" si="3"/>
        <v>0.19903438297229203</v>
      </c>
      <c r="L14" s="98"/>
      <c r="M14" s="130"/>
    </row>
    <row r="15" spans="1:13" ht="13.5" thickBot="1" x14ac:dyDescent="0.25">
      <c r="A15" s="175"/>
      <c r="B15" s="176"/>
      <c r="C15" s="177"/>
      <c r="D15" s="102" t="s">
        <v>83</v>
      </c>
      <c r="E15" s="103">
        <f>E9+E11+E13</f>
        <v>306475.53999999998</v>
      </c>
      <c r="F15" s="103">
        <f t="shared" ref="F15:K15" si="4">F9+F11+F13</f>
        <v>47229.06749999999</v>
      </c>
      <c r="G15" s="103">
        <f t="shared" si="4"/>
        <v>45749.377499999995</v>
      </c>
      <c r="H15" s="103">
        <f t="shared" si="4"/>
        <v>45749.377499999995</v>
      </c>
      <c r="I15" s="103">
        <f t="shared" si="4"/>
        <v>45749.377499999995</v>
      </c>
      <c r="J15" s="103">
        <f t="shared" si="4"/>
        <v>60999.17</v>
      </c>
      <c r="K15" s="133">
        <f t="shared" si="4"/>
        <v>60999.17</v>
      </c>
      <c r="L15" s="104"/>
      <c r="M15" s="129"/>
    </row>
    <row r="16" spans="1:13" ht="5.0999999999999996" customHeight="1" thickBot="1" x14ac:dyDescent="0.25">
      <c r="A16" s="105"/>
      <c r="B16" s="106"/>
      <c r="C16" s="106"/>
      <c r="D16" s="107"/>
      <c r="E16" s="107"/>
      <c r="F16" s="106"/>
      <c r="G16" s="106"/>
      <c r="H16" s="106"/>
      <c r="I16" s="106"/>
      <c r="J16" s="106"/>
      <c r="K16" s="108"/>
    </row>
    <row r="17" spans="1:13" ht="97.5" customHeight="1" x14ac:dyDescent="0.2">
      <c r="A17" s="109"/>
      <c r="B17" s="134"/>
      <c r="C17" s="134"/>
      <c r="D17" s="134"/>
      <c r="E17" s="134"/>
      <c r="F17" s="134"/>
      <c r="G17" s="134"/>
      <c r="H17" s="110" t="s">
        <v>87</v>
      </c>
      <c r="I17" s="131"/>
      <c r="J17" s="131"/>
      <c r="K17" s="81"/>
      <c r="M17" s="111"/>
    </row>
    <row r="18" spans="1:13" ht="14.25" customHeight="1" x14ac:dyDescent="0.2">
      <c r="A18" s="109"/>
      <c r="B18" s="138" t="s">
        <v>61</v>
      </c>
      <c r="C18" s="138"/>
      <c r="D18" s="134"/>
      <c r="E18" s="138" t="s">
        <v>32</v>
      </c>
      <c r="F18" s="138"/>
      <c r="G18" s="135"/>
      <c r="H18" s="112"/>
      <c r="I18" s="131"/>
      <c r="J18" s="131"/>
      <c r="K18" s="113"/>
    </row>
    <row r="19" spans="1:13" ht="14.25" customHeight="1" x14ac:dyDescent="0.2">
      <c r="A19" s="114"/>
      <c r="B19" s="139" t="s">
        <v>31</v>
      </c>
      <c r="C19" s="139"/>
      <c r="D19" s="136"/>
      <c r="E19" s="140" t="s">
        <v>8</v>
      </c>
      <c r="F19" s="140"/>
      <c r="G19" s="135"/>
      <c r="H19" s="115"/>
      <c r="I19" s="131"/>
      <c r="J19" s="131"/>
      <c r="K19" s="81"/>
    </row>
    <row r="20" spans="1:13" ht="78.75" customHeight="1" x14ac:dyDescent="0.2">
      <c r="A20" s="116"/>
      <c r="B20" s="137" t="s">
        <v>88</v>
      </c>
      <c r="C20" s="137"/>
      <c r="D20" s="136"/>
      <c r="E20" s="136"/>
      <c r="F20" s="137"/>
      <c r="G20" s="137"/>
      <c r="H20" s="115"/>
      <c r="I20" s="131"/>
      <c r="J20" s="131"/>
      <c r="K20" s="81"/>
    </row>
    <row r="21" spans="1:13" ht="13.5" customHeight="1" x14ac:dyDescent="0.2">
      <c r="A21" s="114"/>
      <c r="B21" s="138" t="s">
        <v>60</v>
      </c>
      <c r="C21" s="138"/>
      <c r="D21" s="134"/>
      <c r="E21" s="138" t="s">
        <v>94</v>
      </c>
      <c r="F21" s="138"/>
      <c r="G21" s="137"/>
      <c r="H21" s="115"/>
      <c r="I21" s="131"/>
      <c r="J21" s="131"/>
      <c r="K21" s="81"/>
    </row>
    <row r="22" spans="1:13" s="123" customFormat="1" ht="13.5" thickBot="1" x14ac:dyDescent="0.25">
      <c r="A22" s="117"/>
      <c r="B22" s="170" t="s">
        <v>28</v>
      </c>
      <c r="C22" s="170"/>
      <c r="D22" s="118"/>
      <c r="E22" s="171" t="s">
        <v>43</v>
      </c>
      <c r="F22" s="171"/>
      <c r="G22" s="119"/>
      <c r="H22" s="120"/>
      <c r="I22" s="121"/>
      <c r="J22" s="121"/>
      <c r="K22" s="122"/>
    </row>
    <row r="23" spans="1:13" ht="14.25" customHeight="1" x14ac:dyDescent="0.2">
      <c r="A23" s="124"/>
      <c r="B23" s="125"/>
      <c r="C23" s="125"/>
      <c r="D23" s="126"/>
      <c r="E23" s="125"/>
      <c r="F23" s="125"/>
    </row>
  </sheetData>
  <mergeCells count="27">
    <mergeCell ref="C1:K1"/>
    <mergeCell ref="A3:K3"/>
    <mergeCell ref="A5:C5"/>
    <mergeCell ref="D5:E5"/>
    <mergeCell ref="F5:G5"/>
    <mergeCell ref="I5:K5"/>
    <mergeCell ref="A6:C6"/>
    <mergeCell ref="D6:H6"/>
    <mergeCell ref="I6:K6"/>
    <mergeCell ref="A8:A9"/>
    <mergeCell ref="B8:B9"/>
    <mergeCell ref="C8:C9"/>
    <mergeCell ref="A14:C15"/>
    <mergeCell ref="B18:C18"/>
    <mergeCell ref="E18:F18"/>
    <mergeCell ref="A10:A11"/>
    <mergeCell ref="B10:B11"/>
    <mergeCell ref="C10:C11"/>
    <mergeCell ref="A12:A13"/>
    <mergeCell ref="B12:B13"/>
    <mergeCell ref="C12:C13"/>
    <mergeCell ref="B19:C19"/>
    <mergeCell ref="E19:F19"/>
    <mergeCell ref="B21:C21"/>
    <mergeCell ref="E21:F21"/>
    <mergeCell ref="B22:C22"/>
    <mergeCell ref="E22:F2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8" orientation="landscape" r:id="rId1"/>
  <colBreaks count="1" manualBreakCount="1">
    <brk id="11" max="3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Orçamentária</vt:lpstr>
      <vt:lpstr>Cronograma</vt:lpstr>
      <vt:lpstr>Cronograma!Area_de_impressao</vt:lpstr>
      <vt:lpstr>'Planilha Orçamentária'!Area_de_impressao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Lucas Fonseca</cp:lastModifiedBy>
  <cp:lastPrinted>2022-03-24T17:50:26Z</cp:lastPrinted>
  <dcterms:created xsi:type="dcterms:W3CDTF">2006-09-22T13:55:22Z</dcterms:created>
  <dcterms:modified xsi:type="dcterms:W3CDTF">2022-03-24T17:50:31Z</dcterms:modified>
</cp:coreProperties>
</file>